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5480" windowHeight="7485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Лист1!$8:$8</definedName>
  </definedNames>
  <calcPr calcId="145621"/>
</workbook>
</file>

<file path=xl/calcChain.xml><?xml version="1.0" encoding="utf-8"?>
<calcChain xmlns="http://schemas.openxmlformats.org/spreadsheetml/2006/main">
  <c r="H44" i="1" l="1"/>
  <c r="I52" i="1" l="1"/>
  <c r="H51" i="1"/>
  <c r="H50" i="1"/>
  <c r="H49" i="1"/>
  <c r="H48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</calcChain>
</file>

<file path=xl/sharedStrings.xml><?xml version="1.0" encoding="utf-8"?>
<sst xmlns="http://schemas.openxmlformats.org/spreadsheetml/2006/main" count="281" uniqueCount="156">
  <si>
    <t>№ з/п</t>
  </si>
  <si>
    <t>Матеріальні цінності</t>
  </si>
  <si>
    <t>Дата придбання</t>
  </si>
  <si>
    <t>Одиниця виміру</t>
  </si>
  <si>
    <t>Початкова вартість</t>
  </si>
  <si>
    <t>Залишкова вартість</t>
  </si>
  <si>
    <t>Примітка</t>
  </si>
  <si>
    <t>Найменування, вид, сорт, група</t>
  </si>
  <si>
    <t>Номен- клатурний номер</t>
  </si>
  <si>
    <t>Сума</t>
  </si>
  <si>
    <t>1.</t>
  </si>
  <si>
    <t>Антресоль мала</t>
  </si>
  <si>
    <t>106.3.0033</t>
  </si>
  <si>
    <t>шт.</t>
  </si>
  <si>
    <t>2.</t>
  </si>
  <si>
    <t>Килимова доріжка</t>
  </si>
  <si>
    <t>106.3.0164</t>
  </si>
  <si>
    <t>м</t>
  </si>
  <si>
    <t>3.</t>
  </si>
  <si>
    <t>106.3.0165</t>
  </si>
  <si>
    <t>4.</t>
  </si>
  <si>
    <t>Стіл для засідань</t>
  </si>
  <si>
    <t>106.3.0192</t>
  </si>
  <si>
    <t>5.</t>
  </si>
  <si>
    <t xml:space="preserve">Килим </t>
  </si>
  <si>
    <t>106.3.0408</t>
  </si>
  <si>
    <t>травень 2007</t>
  </si>
  <si>
    <t>6.</t>
  </si>
  <si>
    <t>Комплект-банер "70 лет Николаевской области"</t>
  </si>
  <si>
    <t>106.3.0429</t>
  </si>
  <si>
    <t>жовтень 2007</t>
  </si>
  <si>
    <t>7.</t>
  </si>
  <si>
    <t>104Г</t>
  </si>
  <si>
    <t>Монітор 17" "Samsung 795MB+"</t>
  </si>
  <si>
    <t>104.8.002Г</t>
  </si>
  <si>
    <t>грудень 2005</t>
  </si>
  <si>
    <t>8.</t>
  </si>
  <si>
    <t>9.</t>
  </si>
  <si>
    <t>Модем "GVC R21 VECTOR" зовнішній</t>
  </si>
  <si>
    <t>10.</t>
  </si>
  <si>
    <t>Windows XP Pro (OEM)</t>
  </si>
  <si>
    <t>11.</t>
  </si>
  <si>
    <t>HDD "Samsung" 80.0 GB 7200 rpm SATA 2</t>
  </si>
  <si>
    <t>104.8.003Г</t>
  </si>
  <si>
    <t>12.</t>
  </si>
  <si>
    <t>CD-RW LG 52x/32x/52x  IDE</t>
  </si>
  <si>
    <t>13.</t>
  </si>
  <si>
    <t>AS CodeGen SP-180 2x10 W RMS</t>
  </si>
  <si>
    <t>14.</t>
  </si>
  <si>
    <t>SVGA 128 MB "Microstar Radeon 9550 AGP + TV + DVI"</t>
  </si>
  <si>
    <t>15.</t>
  </si>
  <si>
    <t>Monitor 17" "Samsung 795MB+ 0.20 mm"</t>
  </si>
  <si>
    <t>16.</t>
  </si>
  <si>
    <t>Mouse A4Тech SWOP-35 PS/2 Оптична</t>
  </si>
  <si>
    <t>17.</t>
  </si>
  <si>
    <t>UPS APC Back ES 525 VA</t>
  </si>
  <si>
    <t>18.</t>
  </si>
  <si>
    <t>19.</t>
  </si>
  <si>
    <t>104.8.0013Г</t>
  </si>
  <si>
    <t>20.</t>
  </si>
  <si>
    <t>104.8.0003</t>
  </si>
  <si>
    <t>червень 1998</t>
  </si>
  <si>
    <t>21.</t>
  </si>
  <si>
    <t>104.9.0014</t>
  </si>
  <si>
    <t>грудень 1998</t>
  </si>
  <si>
    <t>22.</t>
  </si>
  <si>
    <t>Килимок для миші</t>
  </si>
  <si>
    <t>104.8.0019</t>
  </si>
  <si>
    <t>23.</t>
  </si>
  <si>
    <t>Колонки</t>
  </si>
  <si>
    <t>24.</t>
  </si>
  <si>
    <t xml:space="preserve">Комп'ютерна система II </t>
  </si>
  <si>
    <t>104.8.0020</t>
  </si>
  <si>
    <t>травень 2003</t>
  </si>
  <si>
    <t>25.</t>
  </si>
  <si>
    <t>26.</t>
  </si>
  <si>
    <t>Мережевий фільтр 5Р.ЗМ</t>
  </si>
  <si>
    <t>27.</t>
  </si>
  <si>
    <t xml:space="preserve">Комп'ютерна система VI </t>
  </si>
  <si>
    <t>104.8.0024</t>
  </si>
  <si>
    <t>28.</t>
  </si>
  <si>
    <t>UPS 600 VA POW/C</t>
  </si>
  <si>
    <t>29.</t>
  </si>
  <si>
    <t>30.</t>
  </si>
  <si>
    <t>Монітор 15" "LG"</t>
  </si>
  <si>
    <t>31.</t>
  </si>
  <si>
    <t>32.</t>
  </si>
  <si>
    <t>Принтер "SAMSUNG ML 1520P" USB</t>
  </si>
  <si>
    <t>104.8.0039</t>
  </si>
  <si>
    <t>грудень 2004</t>
  </si>
  <si>
    <t>33.</t>
  </si>
  <si>
    <t>Ф/МОДЕМ 56К EXT "GVC R21"</t>
  </si>
  <si>
    <t>104.8.0040</t>
  </si>
  <si>
    <t>34.</t>
  </si>
  <si>
    <t>CD-RW "LG"</t>
  </si>
  <si>
    <t>104.8.0041</t>
  </si>
  <si>
    <t>35.</t>
  </si>
  <si>
    <t>104.8.0042</t>
  </si>
  <si>
    <t>36.</t>
  </si>
  <si>
    <t>UPS 400 VA PCM BACK PRO</t>
  </si>
  <si>
    <t>104.8.0043</t>
  </si>
  <si>
    <t xml:space="preserve">104.8.0046 </t>
  </si>
  <si>
    <t>червень 2005</t>
  </si>
  <si>
    <t>104.8.0055</t>
  </si>
  <si>
    <t>липень 2007</t>
  </si>
  <si>
    <t>39.</t>
  </si>
  <si>
    <t>104.9.0056</t>
  </si>
  <si>
    <t>липень 2005</t>
  </si>
  <si>
    <t>40.</t>
  </si>
  <si>
    <t>104.8.0047</t>
  </si>
  <si>
    <t>листопад 2005</t>
  </si>
  <si>
    <t>41.</t>
  </si>
  <si>
    <t>104.8.0049</t>
  </si>
  <si>
    <t>ВСЬОГО:</t>
  </si>
  <si>
    <t xml:space="preserve">     до рішення обласної ради</t>
  </si>
  <si>
    <t>фізична зношеність</t>
  </si>
  <si>
    <t>не придатний для використання, акт технічного огляду                               СЦ ТОВ ЦІТ "Парус-Единение"</t>
  </si>
  <si>
    <t>не придатний для використання, акт технічного огляду                            СЦ ТОВ ЦІТ "Парус-Единение"</t>
  </si>
  <si>
    <t>Раху-нок, суб-раху-нок</t>
  </si>
  <si>
    <t>Зно-ше-ність</t>
  </si>
  <si>
    <t>Кіль-кість</t>
  </si>
  <si>
    <t>Най-мену-ван-ня</t>
  </si>
  <si>
    <t>не придатний для використання, акт технічного огляду                           СЦ ТОВ ЦІТ "Парус-Единение"</t>
  </si>
  <si>
    <t>не придатний для використання, акт технічного огляду                              СЦ ТОВ ЦІТ "Парус-Единение"</t>
  </si>
  <si>
    <t>не придатний для використання, акт технічного огляду                         СЦ ТОВ ЦІТ "Парус-Единение"</t>
  </si>
  <si>
    <t>не придатний для використання, акт технічного огляду                             СЦ ТОВ ЦІТ "Парус-Единение"</t>
  </si>
  <si>
    <t>не придатний для використання, акт технічного огляду                          СЦ ТОВ ЦІТ "Парус-Единение"</t>
  </si>
  <si>
    <t>не придатний для використання, акт технічного огляду                        СЦ ТОВ ЦІТ "Парус-Единение"</t>
  </si>
  <si>
    <t>Сканер "Mustek Be@rPaw 1200 СU А4", 600х1200dpi, 48bit,  5 multifun, Button's (без блоку живлення, тонкий)</t>
  </si>
  <si>
    <t>не придатний для використання, акт технічного огляду                       СЦ ТОВ ЦІТ "Парус-Единение"</t>
  </si>
  <si>
    <t>не придатний для використання, акт технічного огляду                   СЦ ТОВ ЦІТ "Парус-Единение"</t>
  </si>
  <si>
    <t>не придатний для використання, акт технічного огляду                  СЦ ТОВ ЦІТ "Парус-Единение"</t>
  </si>
  <si>
    <t>не придатний для використання, акт технічного огляду                     СЦ ТОВ ЦІТ "Парус-Единение"</t>
  </si>
  <si>
    <t>не придатний для використання, акт технічного огляду                      СЦ ТОВ ЦІТ "Парус-Единение"</t>
  </si>
  <si>
    <t>не придатний для використання, акт технічного огляду                    СЦ ТОВ ЦІТ "Парус-Единение"</t>
  </si>
  <si>
    <t>Ламінатор "GVL"</t>
  </si>
  <si>
    <t>червень       1998</t>
  </si>
  <si>
    <t>червень        1998</t>
  </si>
  <si>
    <t>37.</t>
  </si>
  <si>
    <t>38.</t>
  </si>
  <si>
    <t>Перелік  основних засобів, що знаходяться на бухгалтерському обліку                                               обласної ради та підлягають списанню</t>
  </si>
  <si>
    <t>Мобільний принтер                 "Canon PIXMA iP90"</t>
  </si>
  <si>
    <t>Принтер "Canon PIXMA IP 1700"</t>
  </si>
  <si>
    <t>КМА "MINOLTA Dl1611"</t>
  </si>
  <si>
    <t>ПРИНТЕР "MINOLTA MC2400W"</t>
  </si>
  <si>
    <t>Комп'ютер "Самсунг"           Celeron II</t>
  </si>
  <si>
    <t>ПК CEL 1.7 GHZ-256-40Gb HDD-CD-R-SP-KMK-SAMSUNG 17", у тому числі: процесор "CELERON 1.7 GHz", вентилятор до процесора, монітор "Samsung 17" DFX", материнська плата "PC-CHIPS P4 w/LAN", модуль пам'яті "DDR 256 PC", дисковід FDD 3.5", жорсткий диск HDD 40Gb,  корпус "ATX 300W", клавіатура PS/2, маніпулятор "Mouse PS/2", килимок, CD ROM DRIVE, колонки SP</t>
  </si>
  <si>
    <t xml:space="preserve">ПК CEL 2.67 GHZ-512-80-CDRW-17"-UPS 600VA PCM-SAMSUNG ML 1710, у тому числі: CPU CELERON 2,67 D330, МП PENTIUM IV INTEL D 915GAV, модуль naм'яті DDR SDRAM 256mb, вінчестер 80 GB(7200) SEAGATE, мережева карта 100 Mbit SURECOM, вентилятор CPU C15-9J3DA-0L, CD-RW+DVD "SAMSUNG SM-352", дисковід 3.5"SAMSUNG",  корпус "ATX 300W CODEGEN 6053-C9", клавіатура 4U, миша оптична 4U, килимок для миші, монітор 17" "Samsung 793 DF",  колонки "GENIUS" </t>
  </si>
  <si>
    <t xml:space="preserve"> SP-Q06, UPS 600 VA PCM BACK PRO, принтер "SAMSUNG ML 1710"</t>
  </si>
  <si>
    <t>Cepвep "PENTIUM4-1"</t>
  </si>
  <si>
    <t xml:space="preserve">                               Додаток</t>
  </si>
  <si>
    <t xml:space="preserve">                від 29 березня 2013 року № 35</t>
  </si>
  <si>
    <r>
      <t xml:space="preserve">1   </t>
    </r>
    <r>
      <rPr>
        <sz val="12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(14 скла-до-вих)</t>
    </r>
  </si>
  <si>
    <r>
      <t xml:space="preserve">1     </t>
    </r>
    <r>
      <rPr>
        <sz val="12"/>
        <color theme="1"/>
        <rFont val="Times New Roman"/>
        <family val="1"/>
        <charset val="204"/>
      </rPr>
      <t>(14 скла-до-вих)</t>
    </r>
  </si>
  <si>
    <r>
      <t xml:space="preserve">1       </t>
    </r>
    <r>
      <rPr>
        <sz val="12"/>
        <rFont val="Times New Roman"/>
        <family val="1"/>
        <charset val="204"/>
      </rPr>
      <t>(17 скла-до-вих)</t>
    </r>
  </si>
  <si>
    <r>
      <t xml:space="preserve">1       </t>
    </r>
    <r>
      <rPr>
        <sz val="12"/>
        <color theme="1"/>
        <rFont val="Times New Roman"/>
        <family val="1"/>
        <charset val="204"/>
      </rPr>
      <t xml:space="preserve"> (17 скла-до-вих)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</si>
</sst>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₴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ont="0" applyFill="0" applyBorder="0" applyAlignment="0" applyProtection="0">
      <alignment vertical="top"/>
    </xf>
  </cellStyleXfs>
  <cellXfs count="9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0" xfId="1" applyNumberFormat="1" applyFont="1" applyFill="1" applyBorder="1" applyAlignment="1" applyProtection="1">
      <alignment horizontal="center" vertical="top" wrapText="1"/>
    </xf>
    <xf numFmtId="49" fontId="2" fillId="0" borderId="0" xfId="1" applyNumberFormat="1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>
      <alignment vertical="top" wrapText="1"/>
    </xf>
    <xf numFmtId="0" fontId="0" fillId="0" borderId="0" xfId="0" applyBorder="1"/>
    <xf numFmtId="0" fontId="2" fillId="0" borderId="2" xfId="1" applyNumberFormat="1" applyFont="1" applyFill="1" applyBorder="1" applyAlignment="1" applyProtection="1">
      <alignment horizontal="center" vertical="top" wrapText="1"/>
    </xf>
    <xf numFmtId="49" fontId="2" fillId="0" borderId="2" xfId="1" applyNumberFormat="1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6" fillId="0" borderId="4" xfId="1" applyNumberFormat="1" applyFont="1" applyFill="1" applyBorder="1" applyAlignment="1" applyProtection="1">
      <alignment horizontal="left" vertical="top" wrapText="1"/>
    </xf>
    <xf numFmtId="4" fontId="7" fillId="0" borderId="1" xfId="1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 applyProtection="1">
      <alignment horizontal="left" vertical="top" wrapText="1"/>
    </xf>
    <xf numFmtId="4" fontId="6" fillId="0" borderId="2" xfId="1" applyNumberFormat="1" applyFont="1" applyFill="1" applyBorder="1" applyAlignment="1" applyProtection="1">
      <alignment horizontal="left" vertical="top" wrapText="1"/>
    </xf>
    <xf numFmtId="4" fontId="6" fillId="0" borderId="0" xfId="1" applyNumberFormat="1" applyFont="1" applyFill="1" applyBorder="1" applyAlignment="1" applyProtection="1">
      <alignment horizontal="left" vertical="top" wrapText="1"/>
    </xf>
    <xf numFmtId="4" fontId="6" fillId="0" borderId="5" xfId="1" applyNumberFormat="1" applyFont="1" applyFill="1" applyBorder="1" applyAlignment="1" applyProtection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2" fillId="0" borderId="1" xfId="1" applyNumberFormat="1" applyFont="1" applyFill="1" applyBorder="1" applyAlignment="1" applyProtection="1">
      <alignment horizontal="left" vertical="top" wrapText="1"/>
    </xf>
    <xf numFmtId="164" fontId="2" fillId="0" borderId="1" xfId="0" applyNumberFormat="1" applyFont="1" applyFill="1" applyBorder="1" applyAlignment="1" applyProtection="1">
      <alignment horizontal="left" vertical="top" wrapText="1"/>
    </xf>
    <xf numFmtId="9" fontId="5" fillId="0" borderId="1" xfId="0" applyNumberFormat="1" applyFont="1" applyFill="1" applyBorder="1" applyAlignment="1">
      <alignment horizontal="left" vertical="top" wrapText="1"/>
    </xf>
    <xf numFmtId="4" fontId="2" fillId="0" borderId="1" xfId="1" applyNumberFormat="1" applyFont="1" applyFill="1" applyBorder="1" applyAlignment="1" applyProtection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9" fontId="5" fillId="0" borderId="1" xfId="0" applyNumberFormat="1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9" fontId="2" fillId="0" borderId="1" xfId="1" applyNumberFormat="1" applyFont="1" applyFill="1" applyBorder="1" applyAlignment="1" applyProtection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1" applyNumberFormat="1" applyFont="1" applyFill="1" applyBorder="1" applyAlignment="1" applyProtection="1">
      <alignment horizontal="left" vertical="top" wrapText="1"/>
    </xf>
    <xf numFmtId="164" fontId="2" fillId="0" borderId="2" xfId="0" applyNumberFormat="1" applyFont="1" applyFill="1" applyBorder="1" applyAlignment="1" applyProtection="1">
      <alignment horizontal="left" vertical="top" wrapText="1"/>
    </xf>
    <xf numFmtId="9" fontId="2" fillId="0" borderId="2" xfId="1" applyNumberFormat="1" applyFont="1" applyFill="1" applyBorder="1" applyAlignment="1" applyProtection="1">
      <alignment horizontal="left" vertical="top" wrapText="1"/>
    </xf>
    <xf numFmtId="4" fontId="2" fillId="0" borderId="2" xfId="1" applyNumberFormat="1" applyFont="1" applyFill="1" applyBorder="1" applyAlignment="1" applyProtection="1">
      <alignment horizontal="left" vertical="top" wrapText="1"/>
    </xf>
    <xf numFmtId="0" fontId="2" fillId="0" borderId="3" xfId="1" applyNumberFormat="1" applyFont="1" applyFill="1" applyBorder="1" applyAlignment="1" applyProtection="1">
      <alignment horizontal="left" vertical="top" wrapText="1"/>
    </xf>
    <xf numFmtId="0" fontId="2" fillId="0" borderId="1" xfId="1" applyFont="1" applyFill="1" applyBorder="1" applyAlignment="1">
      <alignment horizontal="left" vertical="top" wrapText="1"/>
    </xf>
    <xf numFmtId="164" fontId="2" fillId="0" borderId="1" xfId="1" applyNumberFormat="1" applyFont="1" applyFill="1" applyBorder="1" applyAlignment="1" applyProtection="1">
      <alignment horizontal="left" vertical="top" wrapText="1"/>
    </xf>
    <xf numFmtId="2" fontId="5" fillId="0" borderId="1" xfId="0" applyNumberFormat="1" applyFont="1" applyFill="1" applyBorder="1" applyAlignment="1">
      <alignment horizontal="left" vertical="top" wrapText="1"/>
    </xf>
    <xf numFmtId="164" fontId="2" fillId="0" borderId="2" xfId="1" applyNumberFormat="1" applyFont="1" applyFill="1" applyBorder="1" applyAlignment="1" applyProtection="1">
      <alignment horizontal="left" vertical="top" wrapText="1"/>
    </xf>
    <xf numFmtId="0" fontId="2" fillId="0" borderId="0" xfId="1" applyNumberFormat="1" applyFont="1" applyFill="1" applyBorder="1" applyAlignment="1" applyProtection="1">
      <alignment horizontal="left" vertical="top" wrapText="1"/>
    </xf>
    <xf numFmtId="164" fontId="2" fillId="0" borderId="0" xfId="1" applyNumberFormat="1" applyFont="1" applyFill="1" applyBorder="1" applyAlignment="1" applyProtection="1">
      <alignment horizontal="left" vertical="top" wrapText="1"/>
    </xf>
    <xf numFmtId="9" fontId="2" fillId="0" borderId="0" xfId="1" applyNumberFormat="1" applyFont="1" applyFill="1" applyBorder="1" applyAlignment="1" applyProtection="1">
      <alignment horizontal="left" vertical="top" wrapText="1"/>
    </xf>
    <xf numFmtId="4" fontId="2" fillId="0" borderId="0" xfId="1" applyNumberFormat="1" applyFont="1" applyFill="1" applyBorder="1" applyAlignment="1" applyProtection="1">
      <alignment horizontal="left" vertical="top" wrapText="1"/>
    </xf>
    <xf numFmtId="0" fontId="9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7" fillId="0" borderId="1" xfId="1" applyNumberFormat="1" applyFont="1" applyFill="1" applyBorder="1" applyAlignment="1" applyProtection="1">
      <alignment horizontal="center" vertical="center" wrapText="1"/>
    </xf>
    <xf numFmtId="49" fontId="7" fillId="0" borderId="1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6" fillId="0" borderId="2" xfId="1" applyNumberFormat="1" applyFont="1" applyFill="1" applyBorder="1" applyAlignment="1" applyProtection="1">
      <alignment horizontal="left" vertical="top" wrapText="1"/>
    </xf>
    <xf numFmtId="4" fontId="6" fillId="0" borderId="3" xfId="1" applyNumberFormat="1" applyFont="1" applyFill="1" applyBorder="1" applyAlignment="1" applyProtection="1">
      <alignment horizontal="left" vertical="top" wrapText="1"/>
    </xf>
    <xf numFmtId="0" fontId="2" fillId="0" borderId="2" xfId="1" applyNumberFormat="1" applyFont="1" applyFill="1" applyBorder="1" applyAlignment="1" applyProtection="1">
      <alignment horizontal="center" vertical="top" wrapText="1"/>
    </xf>
    <xf numFmtId="0" fontId="2" fillId="0" borderId="3" xfId="1" applyNumberFormat="1" applyFont="1" applyFill="1" applyBorder="1" applyAlignment="1" applyProtection="1">
      <alignment horizontal="center" vertical="top" wrapText="1"/>
    </xf>
    <xf numFmtId="0" fontId="2" fillId="0" borderId="8" xfId="1" applyNumberFormat="1" applyFont="1" applyFill="1" applyBorder="1" applyAlignment="1" applyProtection="1">
      <alignment horizontal="left" vertical="top" wrapText="1"/>
    </xf>
    <xf numFmtId="0" fontId="2" fillId="0" borderId="7" xfId="1" applyNumberFormat="1" applyFont="1" applyFill="1" applyBorder="1" applyAlignment="1" applyProtection="1">
      <alignment horizontal="left" vertical="top" wrapText="1"/>
    </xf>
    <xf numFmtId="0" fontId="2" fillId="0" borderId="5" xfId="1" applyNumberFormat="1" applyFont="1" applyFill="1" applyBorder="1" applyAlignment="1" applyProtection="1">
      <alignment horizontal="left" vertical="top" wrapText="1"/>
    </xf>
    <xf numFmtId="0" fontId="2" fillId="0" borderId="6" xfId="1" applyNumberFormat="1" applyFont="1" applyFill="1" applyBorder="1" applyAlignment="1" applyProtection="1">
      <alignment horizontal="left" vertical="top" wrapText="1"/>
    </xf>
    <xf numFmtId="49" fontId="2" fillId="0" borderId="2" xfId="1" applyNumberFormat="1" applyFont="1" applyFill="1" applyBorder="1" applyAlignment="1" applyProtection="1">
      <alignment horizontal="center" vertical="top" wrapText="1"/>
    </xf>
    <xf numFmtId="49" fontId="2" fillId="0" borderId="3" xfId="1" applyNumberFormat="1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164" fontId="2" fillId="0" borderId="2" xfId="1" applyNumberFormat="1" applyFont="1" applyFill="1" applyBorder="1" applyAlignment="1" applyProtection="1">
      <alignment horizontal="left" vertical="top" wrapText="1"/>
    </xf>
    <xf numFmtId="164" fontId="2" fillId="0" borderId="3" xfId="1" applyNumberFormat="1" applyFont="1" applyFill="1" applyBorder="1" applyAlignment="1" applyProtection="1">
      <alignment horizontal="left" vertical="top" wrapText="1"/>
    </xf>
    <xf numFmtId="9" fontId="2" fillId="0" borderId="2" xfId="1" applyNumberFormat="1" applyFont="1" applyFill="1" applyBorder="1" applyAlignment="1" applyProtection="1">
      <alignment horizontal="left" vertical="top" wrapText="1"/>
    </xf>
    <xf numFmtId="9" fontId="2" fillId="0" borderId="3" xfId="1" applyNumberFormat="1" applyFont="1" applyFill="1" applyBorder="1" applyAlignment="1" applyProtection="1">
      <alignment horizontal="left" vertical="top" wrapText="1"/>
    </xf>
    <xf numFmtId="4" fontId="2" fillId="0" borderId="2" xfId="1" applyNumberFormat="1" applyFont="1" applyFill="1" applyBorder="1" applyAlignment="1" applyProtection="1">
      <alignment horizontal="left" vertical="top" wrapText="1"/>
    </xf>
    <xf numFmtId="4" fontId="2" fillId="0" borderId="3" xfId="1" applyNumberFormat="1" applyFont="1" applyFill="1" applyBorder="1" applyAlignment="1" applyProtection="1">
      <alignment horizontal="left" vertical="top" wrapText="1"/>
    </xf>
    <xf numFmtId="0" fontId="11" fillId="0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342900</xdr:colOff>
      <xdr:row>54</xdr:row>
      <xdr:rowOff>114300</xdr:rowOff>
    </xdr:from>
    <xdr:to>
      <xdr:col>11</xdr:col>
      <xdr:colOff>161925</xdr:colOff>
      <xdr:row>54</xdr:row>
      <xdr:rowOff>114300</xdr:rowOff>
    </xdr:to>
    <xdr:cxnSp macro="">
      <xdr:nvCxnSpPr>
        <xdr:cNvPr id="3" name="Прямая соединительная линия 2"/>
        <xdr:cNvCxnSpPr/>
      </xdr:nvCxnSpPr>
      <xdr:spPr>
        <a:xfrm>
          <a:off x="1238250" y="36090225"/>
          <a:ext cx="73342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tabSelected="1" view="pageLayout" topLeftCell="A44" zoomScaleNormal="100" zoomScaleSheetLayoutView="115" workbookViewId="0">
      <selection activeCell="E45" sqref="E45"/>
    </sheetView>
  </sheetViews>
  <sheetFormatPr defaultRowHeight="15" x14ac:dyDescent="0.25"/>
  <cols>
    <col min="1" max="1" width="5.140625" style="1" customWidth="1"/>
    <col min="2" max="2" width="7.28515625" style="2" customWidth="1"/>
    <col min="3" max="3" width="33.85546875" style="3" customWidth="1"/>
    <col min="4" max="4" width="13.5703125" style="4" customWidth="1"/>
    <col min="5" max="5" width="12.42578125" style="5" customWidth="1"/>
    <col min="6" max="6" width="6.7109375" style="4" customWidth="1"/>
    <col min="7" max="7" width="6" style="15" customWidth="1"/>
    <col min="8" max="8" width="6.7109375" style="15" customWidth="1"/>
    <col min="9" max="9" width="11.5703125" style="16" customWidth="1"/>
    <col min="10" max="10" width="7.140625" style="4" customWidth="1"/>
    <col min="11" max="11" width="7" style="17" customWidth="1"/>
    <col min="12" max="12" width="24.85546875" style="14" customWidth="1"/>
  </cols>
  <sheetData>
    <row r="1" spans="1:12" ht="18.75" x14ac:dyDescent="0.25">
      <c r="G1" s="70" t="s">
        <v>150</v>
      </c>
      <c r="H1" s="70"/>
      <c r="I1" s="70"/>
      <c r="J1" s="70"/>
      <c r="K1" s="70"/>
      <c r="L1" s="70"/>
    </row>
    <row r="2" spans="1:12" ht="21" customHeight="1" x14ac:dyDescent="0.25">
      <c r="G2" s="71" t="s">
        <v>114</v>
      </c>
      <c r="H2" s="71"/>
      <c r="I2" s="71"/>
      <c r="J2" s="71"/>
      <c r="K2" s="71"/>
      <c r="L2" s="71"/>
    </row>
    <row r="3" spans="1:12" ht="35.25" customHeight="1" x14ac:dyDescent="0.25">
      <c r="G3" s="72" t="s">
        <v>151</v>
      </c>
      <c r="H3" s="72"/>
      <c r="I3" s="72"/>
      <c r="J3" s="72"/>
      <c r="K3" s="72"/>
      <c r="L3" s="72"/>
    </row>
    <row r="4" spans="1:12" ht="49.5" customHeight="1" x14ac:dyDescent="0.25">
      <c r="B4" s="19"/>
      <c r="C4" s="75" t="s">
        <v>140</v>
      </c>
      <c r="D4" s="75"/>
      <c r="E4" s="75"/>
      <c r="F4" s="75"/>
      <c r="G4" s="75"/>
      <c r="H4" s="75"/>
      <c r="I4" s="75"/>
      <c r="J4" s="75"/>
      <c r="K4" s="75"/>
      <c r="L4" s="75"/>
    </row>
    <row r="5" spans="1:12" s="28" customFormat="1" ht="8.25" customHeight="1" x14ac:dyDescent="0.25">
      <c r="A5" s="20"/>
      <c r="B5" s="21"/>
      <c r="C5" s="22"/>
      <c r="D5" s="23"/>
      <c r="E5" s="18"/>
      <c r="F5" s="23"/>
      <c r="G5" s="24"/>
      <c r="H5" s="24"/>
      <c r="I5" s="25"/>
      <c r="J5" s="23"/>
      <c r="K5" s="26"/>
      <c r="L5" s="27"/>
    </row>
    <row r="6" spans="1:12" ht="30" customHeight="1" x14ac:dyDescent="0.25">
      <c r="A6" s="73" t="s">
        <v>0</v>
      </c>
      <c r="B6" s="73" t="s">
        <v>118</v>
      </c>
      <c r="C6" s="73" t="s">
        <v>1</v>
      </c>
      <c r="D6" s="73"/>
      <c r="E6" s="74" t="s">
        <v>2</v>
      </c>
      <c r="F6" s="73" t="s">
        <v>3</v>
      </c>
      <c r="G6" s="73"/>
      <c r="H6" s="73" t="s">
        <v>4</v>
      </c>
      <c r="I6" s="73"/>
      <c r="J6" s="76" t="s">
        <v>5</v>
      </c>
      <c r="K6" s="76"/>
      <c r="L6" s="77" t="s">
        <v>6</v>
      </c>
    </row>
    <row r="7" spans="1:12" ht="63" x14ac:dyDescent="0.25">
      <c r="A7" s="73"/>
      <c r="B7" s="73"/>
      <c r="C7" s="32" t="s">
        <v>7</v>
      </c>
      <c r="D7" s="32" t="s">
        <v>8</v>
      </c>
      <c r="E7" s="74"/>
      <c r="F7" s="32" t="s">
        <v>120</v>
      </c>
      <c r="G7" s="32" t="s">
        <v>121</v>
      </c>
      <c r="H7" s="32" t="s">
        <v>120</v>
      </c>
      <c r="I7" s="35" t="s">
        <v>9</v>
      </c>
      <c r="J7" s="33" t="s">
        <v>119</v>
      </c>
      <c r="K7" s="36" t="s">
        <v>9</v>
      </c>
      <c r="L7" s="78"/>
    </row>
    <row r="8" spans="1:12" ht="15.75" x14ac:dyDescent="0.25">
      <c r="A8" s="32">
        <v>1</v>
      </c>
      <c r="B8" s="32">
        <v>2</v>
      </c>
      <c r="C8" s="32">
        <v>3</v>
      </c>
      <c r="D8" s="32">
        <v>4</v>
      </c>
      <c r="E8" s="32">
        <v>5</v>
      </c>
      <c r="F8" s="32">
        <v>6</v>
      </c>
      <c r="G8" s="32">
        <v>7</v>
      </c>
      <c r="H8" s="32">
        <v>8</v>
      </c>
      <c r="I8" s="32">
        <v>9</v>
      </c>
      <c r="J8" s="32">
        <v>10</v>
      </c>
      <c r="K8" s="32">
        <v>11</v>
      </c>
      <c r="L8" s="33">
        <v>12</v>
      </c>
    </row>
    <row r="9" spans="1:12" ht="18.75" x14ac:dyDescent="0.25">
      <c r="A9" s="6" t="s">
        <v>10</v>
      </c>
      <c r="B9" s="41">
        <v>106</v>
      </c>
      <c r="C9" s="41" t="s">
        <v>11</v>
      </c>
      <c r="D9" s="42" t="s">
        <v>12</v>
      </c>
      <c r="E9" s="8">
        <v>1998</v>
      </c>
      <c r="F9" s="6">
        <v>1</v>
      </c>
      <c r="G9" s="6" t="s">
        <v>13</v>
      </c>
      <c r="H9" s="7">
        <f>F9</f>
        <v>1</v>
      </c>
      <c r="I9" s="43">
        <v>42</v>
      </c>
      <c r="J9" s="44">
        <v>1</v>
      </c>
      <c r="K9" s="45">
        <v>0</v>
      </c>
      <c r="L9" s="34" t="s">
        <v>115</v>
      </c>
    </row>
    <row r="10" spans="1:12" ht="18.75" x14ac:dyDescent="0.25">
      <c r="A10" s="6" t="s">
        <v>14</v>
      </c>
      <c r="B10" s="46">
        <v>106</v>
      </c>
      <c r="C10" s="46" t="s">
        <v>15</v>
      </c>
      <c r="D10" s="41" t="s">
        <v>16</v>
      </c>
      <c r="E10" s="8">
        <v>1998</v>
      </c>
      <c r="F10" s="7">
        <v>4.8</v>
      </c>
      <c r="G10" s="7" t="s">
        <v>17</v>
      </c>
      <c r="H10" s="7">
        <f t="shared" ref="H10:H46" si="0">F10</f>
        <v>4.8</v>
      </c>
      <c r="I10" s="43">
        <v>115</v>
      </c>
      <c r="J10" s="47">
        <v>1</v>
      </c>
      <c r="K10" s="45">
        <v>0</v>
      </c>
      <c r="L10" s="34" t="s">
        <v>115</v>
      </c>
    </row>
    <row r="11" spans="1:12" ht="18.75" x14ac:dyDescent="0.25">
      <c r="A11" s="6" t="s">
        <v>18</v>
      </c>
      <c r="B11" s="46">
        <v>106</v>
      </c>
      <c r="C11" s="46" t="s">
        <v>15</v>
      </c>
      <c r="D11" s="42" t="s">
        <v>19</v>
      </c>
      <c r="E11" s="8">
        <v>1998</v>
      </c>
      <c r="F11" s="6">
        <v>25.65</v>
      </c>
      <c r="G11" s="6" t="s">
        <v>17</v>
      </c>
      <c r="H11" s="7">
        <f t="shared" si="0"/>
        <v>25.65</v>
      </c>
      <c r="I11" s="43">
        <v>615</v>
      </c>
      <c r="J11" s="47">
        <v>1</v>
      </c>
      <c r="K11" s="45">
        <v>0</v>
      </c>
      <c r="L11" s="34" t="s">
        <v>115</v>
      </c>
    </row>
    <row r="12" spans="1:12" ht="18.75" x14ac:dyDescent="0.25">
      <c r="A12" s="6" t="s">
        <v>20</v>
      </c>
      <c r="B12" s="46">
        <v>106</v>
      </c>
      <c r="C12" s="46" t="s">
        <v>21</v>
      </c>
      <c r="D12" s="42" t="s">
        <v>22</v>
      </c>
      <c r="E12" s="8">
        <v>1999</v>
      </c>
      <c r="F12" s="6">
        <v>1</v>
      </c>
      <c r="G12" s="6" t="s">
        <v>13</v>
      </c>
      <c r="H12" s="7">
        <f t="shared" si="0"/>
        <v>1</v>
      </c>
      <c r="I12" s="43">
        <v>236</v>
      </c>
      <c r="J12" s="47">
        <v>1</v>
      </c>
      <c r="K12" s="45">
        <v>0</v>
      </c>
      <c r="L12" s="34" t="s">
        <v>115</v>
      </c>
    </row>
    <row r="13" spans="1:12" ht="37.5" x14ac:dyDescent="0.25">
      <c r="A13" s="6" t="s">
        <v>23</v>
      </c>
      <c r="B13" s="46">
        <v>106</v>
      </c>
      <c r="C13" s="46" t="s">
        <v>24</v>
      </c>
      <c r="D13" s="42" t="s">
        <v>25</v>
      </c>
      <c r="E13" s="8" t="s">
        <v>26</v>
      </c>
      <c r="F13" s="6">
        <v>1</v>
      </c>
      <c r="G13" s="6" t="s">
        <v>13</v>
      </c>
      <c r="H13" s="7">
        <f t="shared" si="0"/>
        <v>1</v>
      </c>
      <c r="I13" s="43">
        <v>1000</v>
      </c>
      <c r="J13" s="47">
        <v>1</v>
      </c>
      <c r="K13" s="45">
        <v>0</v>
      </c>
      <c r="L13" s="34" t="s">
        <v>115</v>
      </c>
    </row>
    <row r="14" spans="1:12" ht="44.25" customHeight="1" x14ac:dyDescent="0.25">
      <c r="A14" s="6" t="s">
        <v>27</v>
      </c>
      <c r="B14" s="46">
        <v>106</v>
      </c>
      <c r="C14" s="46" t="s">
        <v>28</v>
      </c>
      <c r="D14" s="42" t="s">
        <v>29</v>
      </c>
      <c r="E14" s="8" t="s">
        <v>30</v>
      </c>
      <c r="F14" s="6">
        <v>1</v>
      </c>
      <c r="G14" s="6" t="s">
        <v>13</v>
      </c>
      <c r="H14" s="7">
        <f t="shared" si="0"/>
        <v>1</v>
      </c>
      <c r="I14" s="43">
        <v>1010</v>
      </c>
      <c r="J14" s="47">
        <v>1</v>
      </c>
      <c r="K14" s="45">
        <v>0</v>
      </c>
      <c r="L14" s="34" t="s">
        <v>115</v>
      </c>
    </row>
    <row r="15" spans="1:12" ht="39" customHeight="1" x14ac:dyDescent="0.25">
      <c r="A15" s="6" t="s">
        <v>31</v>
      </c>
      <c r="B15" s="48" t="s">
        <v>32</v>
      </c>
      <c r="C15" s="48" t="s">
        <v>33</v>
      </c>
      <c r="D15" s="42" t="s">
        <v>34</v>
      </c>
      <c r="E15" s="8" t="s">
        <v>35</v>
      </c>
      <c r="F15" s="6">
        <v>1</v>
      </c>
      <c r="G15" s="6" t="s">
        <v>13</v>
      </c>
      <c r="H15" s="7">
        <f t="shared" si="0"/>
        <v>1</v>
      </c>
      <c r="I15" s="43">
        <v>681</v>
      </c>
      <c r="J15" s="49">
        <v>1</v>
      </c>
      <c r="K15" s="45">
        <v>0</v>
      </c>
      <c r="L15" s="34" t="s">
        <v>116</v>
      </c>
    </row>
    <row r="16" spans="1:12" ht="93.75" x14ac:dyDescent="0.25">
      <c r="A16" s="29" t="s">
        <v>36</v>
      </c>
      <c r="B16" s="50" t="s">
        <v>32</v>
      </c>
      <c r="C16" s="50" t="s">
        <v>128</v>
      </c>
      <c r="D16" s="51" t="s">
        <v>34</v>
      </c>
      <c r="E16" s="30" t="s">
        <v>35</v>
      </c>
      <c r="F16" s="29">
        <v>1</v>
      </c>
      <c r="G16" s="29" t="s">
        <v>13</v>
      </c>
      <c r="H16" s="31">
        <f t="shared" si="0"/>
        <v>1</v>
      </c>
      <c r="I16" s="52">
        <v>192</v>
      </c>
      <c r="J16" s="53">
        <v>1</v>
      </c>
      <c r="K16" s="54">
        <v>0</v>
      </c>
      <c r="L16" s="40" t="s">
        <v>117</v>
      </c>
    </row>
    <row r="17" spans="1:12" ht="48" x14ac:dyDescent="0.25">
      <c r="A17" s="6" t="s">
        <v>37</v>
      </c>
      <c r="B17" s="48" t="s">
        <v>32</v>
      </c>
      <c r="C17" s="48" t="s">
        <v>38</v>
      </c>
      <c r="D17" s="42" t="s">
        <v>34</v>
      </c>
      <c r="E17" s="8" t="s">
        <v>35</v>
      </c>
      <c r="F17" s="6">
        <v>1</v>
      </c>
      <c r="G17" s="6" t="s">
        <v>13</v>
      </c>
      <c r="H17" s="7">
        <f>F17</f>
        <v>1</v>
      </c>
      <c r="I17" s="43">
        <v>261</v>
      </c>
      <c r="J17" s="49">
        <v>1</v>
      </c>
      <c r="K17" s="45">
        <v>0</v>
      </c>
      <c r="L17" s="34" t="s">
        <v>122</v>
      </c>
    </row>
    <row r="18" spans="1:12" ht="39.75" customHeight="1" x14ac:dyDescent="0.25">
      <c r="A18" s="6" t="s">
        <v>39</v>
      </c>
      <c r="B18" s="48" t="s">
        <v>32</v>
      </c>
      <c r="C18" s="48" t="s">
        <v>40</v>
      </c>
      <c r="D18" s="42" t="s">
        <v>34</v>
      </c>
      <c r="E18" s="8" t="s">
        <v>35</v>
      </c>
      <c r="F18" s="6">
        <v>1</v>
      </c>
      <c r="G18" s="6" t="s">
        <v>13</v>
      </c>
      <c r="H18" s="7">
        <f>F18</f>
        <v>1</v>
      </c>
      <c r="I18" s="43">
        <v>683</v>
      </c>
      <c r="J18" s="49">
        <v>1</v>
      </c>
      <c r="K18" s="45">
        <v>0</v>
      </c>
      <c r="L18" s="34" t="s">
        <v>122</v>
      </c>
    </row>
    <row r="19" spans="1:12" ht="41.25" customHeight="1" x14ac:dyDescent="0.25">
      <c r="A19" s="6" t="s">
        <v>41</v>
      </c>
      <c r="B19" s="48" t="s">
        <v>32</v>
      </c>
      <c r="C19" s="48" t="s">
        <v>42</v>
      </c>
      <c r="D19" s="42" t="s">
        <v>43</v>
      </c>
      <c r="E19" s="8" t="s">
        <v>35</v>
      </c>
      <c r="F19" s="6">
        <v>1</v>
      </c>
      <c r="G19" s="6" t="s">
        <v>13</v>
      </c>
      <c r="H19" s="7">
        <f t="shared" ref="H19" si="1">F19</f>
        <v>1</v>
      </c>
      <c r="I19" s="43">
        <v>316</v>
      </c>
      <c r="J19" s="49">
        <v>1</v>
      </c>
      <c r="K19" s="45">
        <v>0</v>
      </c>
      <c r="L19" s="34" t="s">
        <v>123</v>
      </c>
    </row>
    <row r="20" spans="1:12" ht="36" customHeight="1" x14ac:dyDescent="0.25">
      <c r="A20" s="6" t="s">
        <v>44</v>
      </c>
      <c r="B20" s="48" t="s">
        <v>32</v>
      </c>
      <c r="C20" s="48" t="s">
        <v>45</v>
      </c>
      <c r="D20" s="42" t="s">
        <v>43</v>
      </c>
      <c r="E20" s="8" t="s">
        <v>35</v>
      </c>
      <c r="F20" s="6">
        <v>1</v>
      </c>
      <c r="G20" s="6" t="s">
        <v>13</v>
      </c>
      <c r="H20" s="7">
        <f t="shared" si="0"/>
        <v>1</v>
      </c>
      <c r="I20" s="43">
        <v>104</v>
      </c>
      <c r="J20" s="49">
        <v>1</v>
      </c>
      <c r="K20" s="45">
        <v>0</v>
      </c>
      <c r="L20" s="34" t="s">
        <v>129</v>
      </c>
    </row>
    <row r="21" spans="1:12" ht="40.5" customHeight="1" x14ac:dyDescent="0.25">
      <c r="A21" s="6" t="s">
        <v>46</v>
      </c>
      <c r="B21" s="48" t="s">
        <v>32</v>
      </c>
      <c r="C21" s="48" t="s">
        <v>47</v>
      </c>
      <c r="D21" s="42" t="s">
        <v>43</v>
      </c>
      <c r="E21" s="8" t="s">
        <v>35</v>
      </c>
      <c r="F21" s="6">
        <v>1</v>
      </c>
      <c r="G21" s="6" t="s">
        <v>13</v>
      </c>
      <c r="H21" s="7">
        <f t="shared" si="0"/>
        <v>1</v>
      </c>
      <c r="I21" s="43">
        <v>87</v>
      </c>
      <c r="J21" s="49">
        <v>1</v>
      </c>
      <c r="K21" s="45">
        <v>0</v>
      </c>
      <c r="L21" s="34" t="s">
        <v>127</v>
      </c>
    </row>
    <row r="22" spans="1:12" ht="56.25" x14ac:dyDescent="0.25">
      <c r="A22" s="6" t="s">
        <v>48</v>
      </c>
      <c r="B22" s="48" t="s">
        <v>32</v>
      </c>
      <c r="C22" s="48" t="s">
        <v>49</v>
      </c>
      <c r="D22" s="42" t="s">
        <v>43</v>
      </c>
      <c r="E22" s="8" t="s">
        <v>35</v>
      </c>
      <c r="F22" s="6">
        <v>1</v>
      </c>
      <c r="G22" s="6" t="s">
        <v>13</v>
      </c>
      <c r="H22" s="7">
        <f t="shared" si="0"/>
        <v>1</v>
      </c>
      <c r="I22" s="43">
        <v>273</v>
      </c>
      <c r="J22" s="49">
        <v>1</v>
      </c>
      <c r="K22" s="45">
        <v>0</v>
      </c>
      <c r="L22" s="34" t="s">
        <v>124</v>
      </c>
    </row>
    <row r="23" spans="1:12" ht="38.25" customHeight="1" x14ac:dyDescent="0.25">
      <c r="A23" s="6" t="s">
        <v>50</v>
      </c>
      <c r="B23" s="48" t="s">
        <v>32</v>
      </c>
      <c r="C23" s="48" t="s">
        <v>51</v>
      </c>
      <c r="D23" s="42" t="s">
        <v>43</v>
      </c>
      <c r="E23" s="8" t="s">
        <v>35</v>
      </c>
      <c r="F23" s="6">
        <v>1</v>
      </c>
      <c r="G23" s="6" t="s">
        <v>13</v>
      </c>
      <c r="H23" s="7">
        <f t="shared" si="0"/>
        <v>1</v>
      </c>
      <c r="I23" s="43">
        <v>689</v>
      </c>
      <c r="J23" s="49">
        <v>1</v>
      </c>
      <c r="K23" s="45">
        <v>0</v>
      </c>
      <c r="L23" s="34" t="s">
        <v>126</v>
      </c>
    </row>
    <row r="24" spans="1:12" ht="39.75" customHeight="1" x14ac:dyDescent="0.25">
      <c r="A24" s="6" t="s">
        <v>52</v>
      </c>
      <c r="B24" s="48" t="s">
        <v>32</v>
      </c>
      <c r="C24" s="48" t="s">
        <v>53</v>
      </c>
      <c r="D24" s="42" t="s">
        <v>43</v>
      </c>
      <c r="E24" s="8" t="s">
        <v>35</v>
      </c>
      <c r="F24" s="6">
        <v>1</v>
      </c>
      <c r="G24" s="6" t="s">
        <v>13</v>
      </c>
      <c r="H24" s="7">
        <f t="shared" si="0"/>
        <v>1</v>
      </c>
      <c r="I24" s="43">
        <v>32</v>
      </c>
      <c r="J24" s="49">
        <v>1</v>
      </c>
      <c r="K24" s="45">
        <v>0</v>
      </c>
      <c r="L24" s="34" t="s">
        <v>127</v>
      </c>
    </row>
    <row r="25" spans="1:12" ht="38.25" customHeight="1" x14ac:dyDescent="0.25">
      <c r="A25" s="6" t="s">
        <v>54</v>
      </c>
      <c r="B25" s="48" t="s">
        <v>32</v>
      </c>
      <c r="C25" s="48" t="s">
        <v>55</v>
      </c>
      <c r="D25" s="42" t="s">
        <v>43</v>
      </c>
      <c r="E25" s="8" t="s">
        <v>35</v>
      </c>
      <c r="F25" s="6">
        <v>1</v>
      </c>
      <c r="G25" s="6" t="s">
        <v>13</v>
      </c>
      <c r="H25" s="7">
        <f t="shared" ref="H25:H30" si="2">F25</f>
        <v>1</v>
      </c>
      <c r="I25" s="43">
        <v>278</v>
      </c>
      <c r="J25" s="49">
        <v>1</v>
      </c>
      <c r="K25" s="45">
        <v>0</v>
      </c>
      <c r="L25" s="34" t="s">
        <v>129</v>
      </c>
    </row>
    <row r="26" spans="1:12" ht="37.5" customHeight="1" x14ac:dyDescent="0.25">
      <c r="A26" s="6" t="s">
        <v>56</v>
      </c>
      <c r="B26" s="48" t="s">
        <v>32</v>
      </c>
      <c r="C26" s="48" t="s">
        <v>40</v>
      </c>
      <c r="D26" s="42" t="s">
        <v>43</v>
      </c>
      <c r="E26" s="8" t="s">
        <v>35</v>
      </c>
      <c r="F26" s="6">
        <v>1</v>
      </c>
      <c r="G26" s="6" t="s">
        <v>13</v>
      </c>
      <c r="H26" s="7">
        <f t="shared" si="2"/>
        <v>1</v>
      </c>
      <c r="I26" s="43">
        <v>683</v>
      </c>
      <c r="J26" s="49">
        <v>1</v>
      </c>
      <c r="K26" s="45">
        <v>0</v>
      </c>
      <c r="L26" s="34" t="s">
        <v>130</v>
      </c>
    </row>
    <row r="27" spans="1:12" ht="48" x14ac:dyDescent="0.25">
      <c r="A27" s="6" t="s">
        <v>57</v>
      </c>
      <c r="B27" s="48" t="s">
        <v>32</v>
      </c>
      <c r="C27" s="48" t="s">
        <v>141</v>
      </c>
      <c r="D27" s="42" t="s">
        <v>58</v>
      </c>
      <c r="E27" s="8" t="s">
        <v>35</v>
      </c>
      <c r="F27" s="6">
        <v>1</v>
      </c>
      <c r="G27" s="6" t="s">
        <v>13</v>
      </c>
      <c r="H27" s="7">
        <f t="shared" si="2"/>
        <v>1</v>
      </c>
      <c r="I27" s="43">
        <v>1286</v>
      </c>
      <c r="J27" s="49">
        <v>1</v>
      </c>
      <c r="K27" s="45">
        <v>0</v>
      </c>
      <c r="L27" s="34" t="s">
        <v>131</v>
      </c>
    </row>
    <row r="28" spans="1:12" ht="48" x14ac:dyDescent="0.25">
      <c r="A28" s="6" t="s">
        <v>59</v>
      </c>
      <c r="B28" s="42">
        <v>104</v>
      </c>
      <c r="C28" s="56" t="s">
        <v>145</v>
      </c>
      <c r="D28" s="42" t="s">
        <v>60</v>
      </c>
      <c r="E28" s="8" t="s">
        <v>61</v>
      </c>
      <c r="F28" s="6">
        <v>1</v>
      </c>
      <c r="G28" s="6" t="s">
        <v>13</v>
      </c>
      <c r="H28" s="7">
        <f t="shared" si="2"/>
        <v>1</v>
      </c>
      <c r="I28" s="57">
        <v>2274</v>
      </c>
      <c r="J28" s="49">
        <v>1</v>
      </c>
      <c r="K28" s="45">
        <v>0</v>
      </c>
      <c r="L28" s="37" t="s">
        <v>130</v>
      </c>
    </row>
    <row r="29" spans="1:12" ht="36" customHeight="1" x14ac:dyDescent="0.25">
      <c r="A29" s="6" t="s">
        <v>62</v>
      </c>
      <c r="B29" s="42">
        <v>104</v>
      </c>
      <c r="C29" s="41" t="s">
        <v>135</v>
      </c>
      <c r="D29" s="42" t="s">
        <v>63</v>
      </c>
      <c r="E29" s="8" t="s">
        <v>64</v>
      </c>
      <c r="F29" s="6">
        <v>1</v>
      </c>
      <c r="G29" s="6" t="s">
        <v>13</v>
      </c>
      <c r="H29" s="7">
        <f t="shared" si="2"/>
        <v>1</v>
      </c>
      <c r="I29" s="58">
        <v>1256</v>
      </c>
      <c r="J29" s="44">
        <v>1</v>
      </c>
      <c r="K29" s="45">
        <v>0</v>
      </c>
      <c r="L29" s="37" t="s">
        <v>132</v>
      </c>
    </row>
    <row r="30" spans="1:12" ht="39.75" customHeight="1" x14ac:dyDescent="0.25">
      <c r="A30" s="6" t="s">
        <v>65</v>
      </c>
      <c r="B30" s="42">
        <v>104</v>
      </c>
      <c r="C30" s="42" t="s">
        <v>66</v>
      </c>
      <c r="D30" s="42" t="s">
        <v>67</v>
      </c>
      <c r="E30" s="8" t="s">
        <v>136</v>
      </c>
      <c r="F30" s="6">
        <v>1</v>
      </c>
      <c r="G30" s="6" t="s">
        <v>13</v>
      </c>
      <c r="H30" s="7">
        <f t="shared" si="2"/>
        <v>1</v>
      </c>
      <c r="I30" s="57">
        <v>7</v>
      </c>
      <c r="J30" s="49">
        <v>1</v>
      </c>
      <c r="K30" s="45">
        <v>0</v>
      </c>
      <c r="L30" s="37" t="s">
        <v>133</v>
      </c>
    </row>
    <row r="31" spans="1:12" ht="40.5" customHeight="1" x14ac:dyDescent="0.25">
      <c r="A31" s="6" t="s">
        <v>68</v>
      </c>
      <c r="B31" s="42">
        <v>104</v>
      </c>
      <c r="C31" s="42" t="s">
        <v>69</v>
      </c>
      <c r="D31" s="42" t="s">
        <v>67</v>
      </c>
      <c r="E31" s="8" t="s">
        <v>137</v>
      </c>
      <c r="F31" s="6">
        <v>1</v>
      </c>
      <c r="G31" s="6" t="s">
        <v>13</v>
      </c>
      <c r="H31" s="7">
        <f t="shared" si="0"/>
        <v>1</v>
      </c>
      <c r="I31" s="57">
        <v>22</v>
      </c>
      <c r="J31" s="49">
        <v>1</v>
      </c>
      <c r="K31" s="45">
        <v>0</v>
      </c>
      <c r="L31" s="37" t="s">
        <v>124</v>
      </c>
    </row>
    <row r="32" spans="1:12" ht="37.5" customHeight="1" x14ac:dyDescent="0.25">
      <c r="A32" s="29" t="s">
        <v>70</v>
      </c>
      <c r="B32" s="51">
        <v>104</v>
      </c>
      <c r="C32" s="51" t="s">
        <v>71</v>
      </c>
      <c r="D32" s="51" t="s">
        <v>72</v>
      </c>
      <c r="E32" s="30" t="s">
        <v>73</v>
      </c>
      <c r="F32" s="29">
        <v>1</v>
      </c>
      <c r="G32" s="29" t="s">
        <v>13</v>
      </c>
      <c r="H32" s="31">
        <f t="shared" si="0"/>
        <v>1</v>
      </c>
      <c r="I32" s="59"/>
      <c r="J32" s="53"/>
      <c r="K32" s="54"/>
      <c r="L32" s="38" t="s">
        <v>125</v>
      </c>
    </row>
    <row r="33" spans="1:12" ht="48" x14ac:dyDescent="0.25">
      <c r="A33" s="6" t="s">
        <v>74</v>
      </c>
      <c r="B33" s="42">
        <v>104</v>
      </c>
      <c r="C33" s="42" t="s">
        <v>66</v>
      </c>
      <c r="D33" s="42" t="s">
        <v>72</v>
      </c>
      <c r="E33" s="8" t="s">
        <v>73</v>
      </c>
      <c r="F33" s="6">
        <v>1</v>
      </c>
      <c r="G33" s="6" t="s">
        <v>13</v>
      </c>
      <c r="H33" s="7">
        <f t="shared" ref="H33:H42" si="3">F33</f>
        <v>1</v>
      </c>
      <c r="I33" s="57">
        <v>7</v>
      </c>
      <c r="J33" s="49">
        <v>1</v>
      </c>
      <c r="K33" s="45">
        <v>0</v>
      </c>
      <c r="L33" s="37" t="s">
        <v>126</v>
      </c>
    </row>
    <row r="34" spans="1:12" ht="48" x14ac:dyDescent="0.25">
      <c r="A34" s="6" t="s">
        <v>75</v>
      </c>
      <c r="B34" s="42">
        <v>104</v>
      </c>
      <c r="C34" s="42" t="s">
        <v>76</v>
      </c>
      <c r="D34" s="42" t="s">
        <v>72</v>
      </c>
      <c r="E34" s="8" t="s">
        <v>73</v>
      </c>
      <c r="F34" s="6">
        <v>1</v>
      </c>
      <c r="G34" s="6" t="s">
        <v>13</v>
      </c>
      <c r="H34" s="7">
        <f t="shared" si="3"/>
        <v>1</v>
      </c>
      <c r="I34" s="57">
        <v>15</v>
      </c>
      <c r="J34" s="49">
        <v>1</v>
      </c>
      <c r="K34" s="45">
        <v>0</v>
      </c>
      <c r="L34" s="37" t="s">
        <v>126</v>
      </c>
    </row>
    <row r="35" spans="1:12" ht="48" x14ac:dyDescent="0.25">
      <c r="A35" s="6" t="s">
        <v>77</v>
      </c>
      <c r="B35" s="42">
        <v>104</v>
      </c>
      <c r="C35" s="42" t="s">
        <v>78</v>
      </c>
      <c r="D35" s="42" t="s">
        <v>79</v>
      </c>
      <c r="E35" s="8" t="s">
        <v>73</v>
      </c>
      <c r="F35" s="6">
        <v>1</v>
      </c>
      <c r="G35" s="6" t="s">
        <v>13</v>
      </c>
      <c r="H35" s="7">
        <f t="shared" si="3"/>
        <v>1</v>
      </c>
      <c r="I35" s="57"/>
      <c r="J35" s="49"/>
      <c r="K35" s="45"/>
      <c r="L35" s="37" t="s">
        <v>125</v>
      </c>
    </row>
    <row r="36" spans="1:12" ht="48" x14ac:dyDescent="0.25">
      <c r="A36" s="6" t="s">
        <v>80</v>
      </c>
      <c r="B36" s="42">
        <v>104</v>
      </c>
      <c r="C36" s="42" t="s">
        <v>81</v>
      </c>
      <c r="D36" s="42" t="s">
        <v>79</v>
      </c>
      <c r="E36" s="8" t="s">
        <v>73</v>
      </c>
      <c r="F36" s="6">
        <v>1</v>
      </c>
      <c r="G36" s="6" t="s">
        <v>13</v>
      </c>
      <c r="H36" s="7">
        <f t="shared" si="3"/>
        <v>1</v>
      </c>
      <c r="I36" s="57">
        <v>220</v>
      </c>
      <c r="J36" s="49">
        <v>1</v>
      </c>
      <c r="K36" s="45">
        <v>0</v>
      </c>
      <c r="L36" s="37" t="s">
        <v>132</v>
      </c>
    </row>
    <row r="37" spans="1:12" ht="48" x14ac:dyDescent="0.25">
      <c r="A37" s="6" t="s">
        <v>82</v>
      </c>
      <c r="B37" s="42">
        <v>104</v>
      </c>
      <c r="C37" s="42" t="s">
        <v>66</v>
      </c>
      <c r="D37" s="42" t="s">
        <v>79</v>
      </c>
      <c r="E37" s="8" t="s">
        <v>73</v>
      </c>
      <c r="F37" s="6">
        <v>1</v>
      </c>
      <c r="G37" s="6" t="s">
        <v>13</v>
      </c>
      <c r="H37" s="7">
        <f t="shared" si="3"/>
        <v>1</v>
      </c>
      <c r="I37" s="57">
        <v>7</v>
      </c>
      <c r="J37" s="49">
        <v>1</v>
      </c>
      <c r="K37" s="45">
        <v>0</v>
      </c>
      <c r="L37" s="37" t="s">
        <v>130</v>
      </c>
    </row>
    <row r="38" spans="1:12" ht="48" x14ac:dyDescent="0.25">
      <c r="A38" s="6" t="s">
        <v>83</v>
      </c>
      <c r="B38" s="42">
        <v>104</v>
      </c>
      <c r="C38" s="42" t="s">
        <v>84</v>
      </c>
      <c r="D38" s="42" t="s">
        <v>79</v>
      </c>
      <c r="E38" s="8" t="s">
        <v>73</v>
      </c>
      <c r="F38" s="6">
        <v>1</v>
      </c>
      <c r="G38" s="6" t="s">
        <v>13</v>
      </c>
      <c r="H38" s="7">
        <f t="shared" si="3"/>
        <v>1</v>
      </c>
      <c r="I38" s="57">
        <v>480</v>
      </c>
      <c r="J38" s="49">
        <v>1</v>
      </c>
      <c r="K38" s="45">
        <v>0</v>
      </c>
      <c r="L38" s="37" t="s">
        <v>134</v>
      </c>
    </row>
    <row r="39" spans="1:12" ht="48" x14ac:dyDescent="0.25">
      <c r="A39" s="6" t="s">
        <v>85</v>
      </c>
      <c r="B39" s="42">
        <v>104</v>
      </c>
      <c r="C39" s="42" t="s">
        <v>76</v>
      </c>
      <c r="D39" s="42" t="s">
        <v>79</v>
      </c>
      <c r="E39" s="8" t="s">
        <v>73</v>
      </c>
      <c r="F39" s="6">
        <v>1</v>
      </c>
      <c r="G39" s="6" t="s">
        <v>13</v>
      </c>
      <c r="H39" s="7">
        <f t="shared" si="3"/>
        <v>1</v>
      </c>
      <c r="I39" s="57">
        <v>15</v>
      </c>
      <c r="J39" s="49">
        <v>1</v>
      </c>
      <c r="K39" s="45">
        <v>0</v>
      </c>
      <c r="L39" s="37" t="s">
        <v>124</v>
      </c>
    </row>
    <row r="40" spans="1:12" ht="48" x14ac:dyDescent="0.25">
      <c r="A40" s="29" t="s">
        <v>86</v>
      </c>
      <c r="B40" s="51">
        <v>104</v>
      </c>
      <c r="C40" s="51" t="s">
        <v>87</v>
      </c>
      <c r="D40" s="51" t="s">
        <v>88</v>
      </c>
      <c r="E40" s="30" t="s">
        <v>89</v>
      </c>
      <c r="F40" s="29">
        <v>1</v>
      </c>
      <c r="G40" s="29" t="s">
        <v>13</v>
      </c>
      <c r="H40" s="31">
        <f t="shared" si="3"/>
        <v>1</v>
      </c>
      <c r="I40" s="59">
        <v>825</v>
      </c>
      <c r="J40" s="53">
        <v>1</v>
      </c>
      <c r="K40" s="54">
        <v>0</v>
      </c>
      <c r="L40" s="38" t="s">
        <v>127</v>
      </c>
    </row>
    <row r="41" spans="1:12" ht="48" customHeight="1" x14ac:dyDescent="0.25">
      <c r="A41" s="6" t="s">
        <v>90</v>
      </c>
      <c r="B41" s="42">
        <v>104</v>
      </c>
      <c r="C41" s="42" t="s">
        <v>91</v>
      </c>
      <c r="D41" s="42" t="s">
        <v>92</v>
      </c>
      <c r="E41" s="8" t="s">
        <v>89</v>
      </c>
      <c r="F41" s="6">
        <v>1</v>
      </c>
      <c r="G41" s="6" t="s">
        <v>13</v>
      </c>
      <c r="H41" s="7">
        <f t="shared" si="3"/>
        <v>1</v>
      </c>
      <c r="I41" s="57">
        <v>300</v>
      </c>
      <c r="J41" s="49">
        <v>1</v>
      </c>
      <c r="K41" s="45">
        <v>0</v>
      </c>
      <c r="L41" s="37" t="s">
        <v>122</v>
      </c>
    </row>
    <row r="42" spans="1:12" ht="48" x14ac:dyDescent="0.25">
      <c r="A42" s="6" t="s">
        <v>93</v>
      </c>
      <c r="B42" s="42">
        <v>104</v>
      </c>
      <c r="C42" s="42" t="s">
        <v>94</v>
      </c>
      <c r="D42" s="42" t="s">
        <v>95</v>
      </c>
      <c r="E42" s="8" t="s">
        <v>89</v>
      </c>
      <c r="F42" s="6">
        <v>1</v>
      </c>
      <c r="G42" s="6" t="s">
        <v>13</v>
      </c>
      <c r="H42" s="7">
        <f t="shared" si="3"/>
        <v>1</v>
      </c>
      <c r="I42" s="57">
        <v>137</v>
      </c>
      <c r="J42" s="49">
        <v>1</v>
      </c>
      <c r="K42" s="45">
        <v>0</v>
      </c>
      <c r="L42" s="37" t="s">
        <v>126</v>
      </c>
    </row>
    <row r="43" spans="1:12" ht="330" customHeight="1" x14ac:dyDescent="0.25">
      <c r="A43" s="6" t="s">
        <v>96</v>
      </c>
      <c r="B43" s="42">
        <v>104</v>
      </c>
      <c r="C43" s="42" t="s">
        <v>146</v>
      </c>
      <c r="D43" s="42" t="s">
        <v>97</v>
      </c>
      <c r="E43" s="8" t="s">
        <v>89</v>
      </c>
      <c r="F43" s="6" t="s">
        <v>152</v>
      </c>
      <c r="G43" s="6" t="s">
        <v>13</v>
      </c>
      <c r="H43" s="7" t="s">
        <v>153</v>
      </c>
      <c r="I43" s="57">
        <v>2162</v>
      </c>
      <c r="J43" s="49">
        <v>1</v>
      </c>
      <c r="K43" s="45">
        <v>0</v>
      </c>
      <c r="L43" s="37" t="s">
        <v>132</v>
      </c>
    </row>
    <row r="44" spans="1:12" ht="67.5" customHeight="1" x14ac:dyDescent="0.25">
      <c r="A44" s="6" t="s">
        <v>98</v>
      </c>
      <c r="B44" s="42">
        <v>104</v>
      </c>
      <c r="C44" s="42" t="s">
        <v>99</v>
      </c>
      <c r="D44" s="42" t="s">
        <v>100</v>
      </c>
      <c r="E44" s="8" t="s">
        <v>89</v>
      </c>
      <c r="F44" s="6">
        <v>1</v>
      </c>
      <c r="G44" s="6" t="s">
        <v>13</v>
      </c>
      <c r="H44" s="97">
        <f>F44</f>
        <v>1</v>
      </c>
      <c r="I44" s="57">
        <v>222</v>
      </c>
      <c r="J44" s="49">
        <v>1</v>
      </c>
      <c r="K44" s="45">
        <v>0</v>
      </c>
      <c r="L44" s="37" t="s">
        <v>134</v>
      </c>
    </row>
    <row r="45" spans="1:12" ht="52.5" customHeight="1" x14ac:dyDescent="0.25">
      <c r="A45" s="9"/>
      <c r="B45" s="60"/>
      <c r="C45" s="60"/>
      <c r="D45" s="60"/>
      <c r="E45" s="10"/>
      <c r="F45" s="9"/>
      <c r="G45" s="9"/>
      <c r="H45" s="11"/>
      <c r="I45" s="61"/>
      <c r="J45" s="62"/>
      <c r="K45" s="63"/>
      <c r="L45" s="39"/>
    </row>
    <row r="46" spans="1:12" ht="387.75" customHeight="1" x14ac:dyDescent="0.25">
      <c r="A46" s="81" t="s">
        <v>138</v>
      </c>
      <c r="B46" s="83">
        <v>104</v>
      </c>
      <c r="C46" s="51" t="s">
        <v>147</v>
      </c>
      <c r="D46" s="85" t="s">
        <v>101</v>
      </c>
      <c r="E46" s="87" t="s">
        <v>102</v>
      </c>
      <c r="F46" s="81" t="s">
        <v>154</v>
      </c>
      <c r="G46" s="81" t="s">
        <v>13</v>
      </c>
      <c r="H46" s="89" t="s">
        <v>155</v>
      </c>
      <c r="I46" s="91">
        <v>3815</v>
      </c>
      <c r="J46" s="93">
        <v>1</v>
      </c>
      <c r="K46" s="95">
        <v>0</v>
      </c>
      <c r="L46" s="79" t="s">
        <v>129</v>
      </c>
    </row>
    <row r="47" spans="1:12" ht="82.5" customHeight="1" x14ac:dyDescent="0.25">
      <c r="A47" s="82"/>
      <c r="B47" s="84"/>
      <c r="C47" s="55" t="s">
        <v>148</v>
      </c>
      <c r="D47" s="86"/>
      <c r="E47" s="88"/>
      <c r="F47" s="82"/>
      <c r="G47" s="82"/>
      <c r="H47" s="90"/>
      <c r="I47" s="92"/>
      <c r="J47" s="94"/>
      <c r="K47" s="96"/>
      <c r="L47" s="80"/>
    </row>
    <row r="48" spans="1:12" ht="48" x14ac:dyDescent="0.25">
      <c r="A48" s="6" t="s">
        <v>139</v>
      </c>
      <c r="B48" s="42">
        <v>104</v>
      </c>
      <c r="C48" s="55" t="s">
        <v>142</v>
      </c>
      <c r="D48" s="42" t="s">
        <v>103</v>
      </c>
      <c r="E48" s="8" t="s">
        <v>104</v>
      </c>
      <c r="F48" s="6">
        <v>1</v>
      </c>
      <c r="G48" s="6" t="s">
        <v>13</v>
      </c>
      <c r="H48" s="7">
        <f>F48</f>
        <v>1</v>
      </c>
      <c r="I48" s="57">
        <v>363</v>
      </c>
      <c r="J48" s="49">
        <v>1</v>
      </c>
      <c r="K48" s="45">
        <v>0</v>
      </c>
      <c r="L48" s="37" t="s">
        <v>132</v>
      </c>
    </row>
    <row r="49" spans="1:12" ht="48" x14ac:dyDescent="0.25">
      <c r="A49" s="6" t="s">
        <v>105</v>
      </c>
      <c r="B49" s="42">
        <v>104</v>
      </c>
      <c r="C49" s="42" t="s">
        <v>143</v>
      </c>
      <c r="D49" s="42" t="s">
        <v>106</v>
      </c>
      <c r="E49" s="8" t="s">
        <v>107</v>
      </c>
      <c r="F49" s="6">
        <v>1</v>
      </c>
      <c r="G49" s="6" t="s">
        <v>13</v>
      </c>
      <c r="H49" s="7">
        <f>F49</f>
        <v>1</v>
      </c>
      <c r="I49" s="57">
        <v>8533</v>
      </c>
      <c r="J49" s="49">
        <v>1</v>
      </c>
      <c r="K49" s="45">
        <v>0</v>
      </c>
      <c r="L49" s="37" t="s">
        <v>134</v>
      </c>
    </row>
    <row r="50" spans="1:12" ht="48" x14ac:dyDescent="0.25">
      <c r="A50" s="6" t="s">
        <v>108</v>
      </c>
      <c r="B50" s="42">
        <v>104</v>
      </c>
      <c r="C50" s="42" t="s">
        <v>149</v>
      </c>
      <c r="D50" s="42" t="s">
        <v>109</v>
      </c>
      <c r="E50" s="8" t="s">
        <v>110</v>
      </c>
      <c r="F50" s="6">
        <v>1</v>
      </c>
      <c r="G50" s="6" t="s">
        <v>13</v>
      </c>
      <c r="H50" s="7">
        <f>F50</f>
        <v>1</v>
      </c>
      <c r="I50" s="57">
        <v>4819</v>
      </c>
      <c r="J50" s="49">
        <v>1</v>
      </c>
      <c r="K50" s="45">
        <v>0</v>
      </c>
      <c r="L50" s="37" t="s">
        <v>130</v>
      </c>
    </row>
    <row r="51" spans="1:12" ht="48" x14ac:dyDescent="0.25">
      <c r="A51" s="6" t="s">
        <v>111</v>
      </c>
      <c r="B51" s="42">
        <v>104</v>
      </c>
      <c r="C51" s="42" t="s">
        <v>144</v>
      </c>
      <c r="D51" s="42" t="s">
        <v>112</v>
      </c>
      <c r="E51" s="8" t="s">
        <v>35</v>
      </c>
      <c r="F51" s="6">
        <v>1</v>
      </c>
      <c r="G51" s="6" t="s">
        <v>13</v>
      </c>
      <c r="H51" s="7">
        <f>F51</f>
        <v>1</v>
      </c>
      <c r="I51" s="57">
        <v>1840</v>
      </c>
      <c r="J51" s="49">
        <v>1</v>
      </c>
      <c r="K51" s="45">
        <v>0</v>
      </c>
      <c r="L51" s="37" t="s">
        <v>126</v>
      </c>
    </row>
    <row r="52" spans="1:12" ht="18.75" x14ac:dyDescent="0.25">
      <c r="A52" s="12"/>
      <c r="B52" s="64"/>
      <c r="C52" s="65" t="s">
        <v>113</v>
      </c>
      <c r="D52" s="66"/>
      <c r="E52" s="68"/>
      <c r="F52" s="69"/>
      <c r="G52" s="69"/>
      <c r="H52" s="69"/>
      <c r="I52" s="67">
        <f>I51+I50+I49+I48+I46+I44+I43+I42+I41+I40+I39+I38+I37+I36+I34+I33+I31+I30+I29+I28+I27+I26+I25+I24+I23+I22+I21+I20+I19+I18+I17+I16+I15+I14+I13+I12+I11+I10+I9</f>
        <v>35902</v>
      </c>
      <c r="J52" s="66"/>
      <c r="K52" s="67"/>
      <c r="L52" s="66"/>
    </row>
    <row r="53" spans="1:12" x14ac:dyDescent="0.25">
      <c r="B53" s="1"/>
      <c r="D53" s="13"/>
      <c r="E53" s="13"/>
      <c r="F53" s="13"/>
      <c r="G53" s="13"/>
      <c r="H53" s="13"/>
      <c r="I53" s="13"/>
      <c r="J53" s="13"/>
      <c r="K53" s="3"/>
    </row>
    <row r="54" spans="1:12" x14ac:dyDescent="0.25">
      <c r="B54" s="1"/>
      <c r="D54" s="13"/>
      <c r="E54" s="13"/>
      <c r="F54" s="13"/>
      <c r="G54" s="13"/>
      <c r="H54" s="13"/>
      <c r="I54" s="13"/>
      <c r="J54" s="13"/>
      <c r="K54" s="3"/>
    </row>
    <row r="55" spans="1:12" x14ac:dyDescent="0.25">
      <c r="G55" s="4"/>
      <c r="H55" s="4"/>
    </row>
    <row r="56" spans="1:12" x14ac:dyDescent="0.25">
      <c r="E56" s="18"/>
      <c r="G56" s="4"/>
      <c r="H56" s="4"/>
    </row>
    <row r="57" spans="1:12" x14ac:dyDescent="0.25">
      <c r="B57" s="1"/>
      <c r="D57" s="13"/>
      <c r="E57" s="13"/>
      <c r="F57" s="13"/>
      <c r="G57" s="13"/>
      <c r="H57" s="13"/>
      <c r="I57" s="13"/>
      <c r="J57" s="13"/>
      <c r="K57" s="3"/>
    </row>
    <row r="58" spans="1:12" x14ac:dyDescent="0.25">
      <c r="B58" s="1"/>
      <c r="D58" s="13"/>
      <c r="E58" s="13"/>
      <c r="F58" s="13"/>
      <c r="G58" s="13"/>
      <c r="H58" s="13"/>
      <c r="I58" s="13"/>
      <c r="J58" s="13"/>
      <c r="K58" s="3"/>
    </row>
    <row r="59" spans="1:12" x14ac:dyDescent="0.25">
      <c r="B59" s="1"/>
      <c r="D59" s="13"/>
      <c r="E59" s="13"/>
      <c r="F59" s="13"/>
      <c r="G59" s="13"/>
      <c r="H59" s="13"/>
      <c r="I59" s="13"/>
      <c r="J59" s="13"/>
      <c r="K59" s="3"/>
    </row>
    <row r="60" spans="1:12" x14ac:dyDescent="0.25">
      <c r="B60" s="1"/>
      <c r="D60" s="13"/>
      <c r="E60" s="13"/>
      <c r="F60" s="13"/>
      <c r="G60" s="13"/>
      <c r="H60" s="13"/>
      <c r="I60" s="13"/>
      <c r="J60" s="13"/>
      <c r="K60" s="3"/>
    </row>
    <row r="61" spans="1:12" x14ac:dyDescent="0.25">
      <c r="B61" s="1"/>
      <c r="D61" s="13"/>
      <c r="E61" s="13"/>
      <c r="F61" s="13"/>
      <c r="G61" s="13"/>
      <c r="H61" s="13"/>
      <c r="I61" s="13"/>
      <c r="J61" s="13"/>
      <c r="K61" s="3"/>
    </row>
    <row r="62" spans="1:12" x14ac:dyDescent="0.25">
      <c r="B62" s="1"/>
      <c r="D62" s="13"/>
      <c r="E62" s="13"/>
      <c r="F62" s="13"/>
      <c r="G62" s="13"/>
      <c r="H62" s="13"/>
      <c r="I62" s="13"/>
      <c r="J62" s="13"/>
      <c r="K62" s="3"/>
    </row>
    <row r="63" spans="1:12" x14ac:dyDescent="0.25">
      <c r="B63" s="1"/>
      <c r="D63" s="13"/>
      <c r="E63" s="13"/>
      <c r="F63" s="13"/>
      <c r="G63" s="13"/>
      <c r="H63" s="13"/>
      <c r="I63" s="13"/>
      <c r="J63" s="13"/>
      <c r="K63" s="3"/>
    </row>
    <row r="64" spans="1:12" x14ac:dyDescent="0.25">
      <c r="B64" s="1"/>
      <c r="D64" s="13"/>
      <c r="E64" s="13"/>
      <c r="F64" s="13"/>
      <c r="G64" s="13"/>
      <c r="H64" s="13"/>
      <c r="I64" s="13"/>
      <c r="J64" s="13"/>
      <c r="K64" s="3"/>
    </row>
    <row r="65" spans="2:11" x14ac:dyDescent="0.25">
      <c r="B65" s="1"/>
      <c r="D65" s="13"/>
      <c r="E65" s="13"/>
      <c r="F65" s="13"/>
      <c r="G65" s="13"/>
      <c r="H65" s="13"/>
      <c r="I65" s="13"/>
      <c r="J65" s="13"/>
      <c r="K65" s="3"/>
    </row>
    <row r="66" spans="2:11" x14ac:dyDescent="0.25">
      <c r="B66" s="1"/>
      <c r="D66" s="13"/>
      <c r="E66" s="13"/>
      <c r="F66" s="13"/>
      <c r="G66" s="13"/>
      <c r="H66" s="13"/>
      <c r="I66" s="13"/>
      <c r="J66" s="13"/>
      <c r="K66" s="3"/>
    </row>
    <row r="67" spans="2:11" x14ac:dyDescent="0.25">
      <c r="B67" s="1"/>
      <c r="D67" s="13"/>
      <c r="E67" s="13"/>
      <c r="F67" s="13"/>
      <c r="G67" s="13"/>
      <c r="H67" s="13"/>
      <c r="I67" s="13"/>
      <c r="J67" s="13"/>
      <c r="K67" s="3"/>
    </row>
    <row r="68" spans="2:11" x14ac:dyDescent="0.25">
      <c r="B68" s="1"/>
      <c r="D68" s="13"/>
      <c r="E68" s="13"/>
      <c r="F68" s="13"/>
      <c r="G68" s="13"/>
      <c r="H68" s="13"/>
      <c r="I68" s="13"/>
      <c r="J68" s="13"/>
      <c r="K68" s="3"/>
    </row>
    <row r="69" spans="2:11" x14ac:dyDescent="0.25">
      <c r="B69" s="1"/>
      <c r="D69" s="13"/>
      <c r="E69" s="13"/>
      <c r="F69" s="13"/>
      <c r="G69" s="13"/>
      <c r="H69" s="13"/>
      <c r="I69" s="13"/>
      <c r="J69" s="13"/>
      <c r="K69" s="3"/>
    </row>
    <row r="70" spans="2:11" x14ac:dyDescent="0.25">
      <c r="B70" s="1"/>
      <c r="D70" s="13"/>
      <c r="E70" s="13"/>
      <c r="F70" s="13"/>
      <c r="G70" s="13"/>
      <c r="H70" s="13"/>
      <c r="I70" s="13"/>
      <c r="J70" s="13"/>
      <c r="K70" s="3"/>
    </row>
    <row r="71" spans="2:11" x14ac:dyDescent="0.25">
      <c r="B71" s="1"/>
      <c r="D71" s="13"/>
      <c r="E71" s="13"/>
      <c r="F71" s="13"/>
      <c r="G71" s="13"/>
      <c r="H71" s="13"/>
      <c r="I71" s="13"/>
      <c r="J71" s="13"/>
      <c r="K71" s="3"/>
    </row>
    <row r="72" spans="2:11" x14ac:dyDescent="0.25">
      <c r="B72" s="1"/>
      <c r="D72" s="13"/>
      <c r="E72" s="13"/>
      <c r="F72" s="13"/>
      <c r="G72" s="13"/>
      <c r="H72" s="13"/>
      <c r="I72" s="13"/>
      <c r="J72" s="13"/>
      <c r="K72" s="3"/>
    </row>
    <row r="73" spans="2:11" x14ac:dyDescent="0.25">
      <c r="B73" s="1"/>
      <c r="D73" s="13"/>
      <c r="E73" s="13"/>
      <c r="F73" s="13"/>
      <c r="G73" s="13"/>
      <c r="H73" s="13"/>
      <c r="I73" s="13"/>
      <c r="J73" s="13"/>
      <c r="K73" s="3"/>
    </row>
    <row r="74" spans="2:11" x14ac:dyDescent="0.25">
      <c r="B74" s="1"/>
      <c r="D74" s="13"/>
      <c r="E74" s="13"/>
      <c r="F74" s="13"/>
      <c r="G74" s="13"/>
      <c r="H74" s="13"/>
      <c r="I74" s="13"/>
      <c r="J74" s="13"/>
      <c r="K74" s="3"/>
    </row>
    <row r="75" spans="2:11" x14ac:dyDescent="0.25">
      <c r="B75" s="1"/>
      <c r="D75" s="13"/>
      <c r="E75" s="13"/>
      <c r="F75" s="13"/>
      <c r="G75" s="13"/>
      <c r="H75" s="13"/>
      <c r="I75" s="13"/>
      <c r="J75" s="13"/>
      <c r="K75" s="3"/>
    </row>
    <row r="76" spans="2:11" x14ac:dyDescent="0.25">
      <c r="B76" s="1"/>
      <c r="D76" s="13"/>
      <c r="E76" s="13"/>
      <c r="F76" s="13"/>
      <c r="G76" s="13"/>
      <c r="H76" s="13"/>
      <c r="I76" s="13"/>
      <c r="J76" s="13"/>
      <c r="K76" s="3"/>
    </row>
    <row r="77" spans="2:11" x14ac:dyDescent="0.25">
      <c r="B77" s="1"/>
      <c r="D77" s="13"/>
      <c r="E77" s="13"/>
      <c r="F77" s="13"/>
      <c r="G77" s="13"/>
      <c r="H77" s="13"/>
      <c r="I77" s="13"/>
      <c r="J77" s="13"/>
      <c r="K77" s="3"/>
    </row>
    <row r="78" spans="2:11" x14ac:dyDescent="0.25">
      <c r="B78" s="1"/>
      <c r="D78" s="13"/>
      <c r="E78" s="13"/>
      <c r="F78" s="13"/>
      <c r="G78" s="13"/>
      <c r="H78" s="13"/>
      <c r="I78" s="13"/>
      <c r="J78" s="13"/>
      <c r="K78" s="3"/>
    </row>
    <row r="79" spans="2:11" x14ac:dyDescent="0.25">
      <c r="B79" s="1"/>
      <c r="D79" s="13"/>
      <c r="E79" s="13"/>
      <c r="F79" s="13"/>
      <c r="G79" s="13"/>
      <c r="H79" s="13"/>
      <c r="I79" s="13"/>
      <c r="J79" s="13"/>
      <c r="K79" s="3"/>
    </row>
    <row r="80" spans="2:11" x14ac:dyDescent="0.25">
      <c r="B80" s="1"/>
      <c r="D80" s="13"/>
      <c r="E80" s="13"/>
      <c r="F80" s="13"/>
      <c r="G80" s="13"/>
      <c r="H80" s="13"/>
      <c r="I80" s="13"/>
      <c r="J80" s="13"/>
      <c r="K80" s="3"/>
    </row>
    <row r="81" spans="2:11" x14ac:dyDescent="0.25">
      <c r="B81" s="1"/>
      <c r="D81" s="13"/>
      <c r="E81" s="13"/>
      <c r="F81" s="13"/>
      <c r="G81" s="13"/>
      <c r="H81" s="13"/>
      <c r="I81" s="13"/>
      <c r="J81" s="13"/>
      <c r="K81" s="3"/>
    </row>
    <row r="82" spans="2:11" x14ac:dyDescent="0.25">
      <c r="B82" s="1"/>
      <c r="D82" s="13"/>
      <c r="E82" s="13"/>
      <c r="F82" s="13"/>
      <c r="G82" s="13"/>
      <c r="H82" s="13"/>
      <c r="I82" s="13"/>
      <c r="J82" s="13"/>
      <c r="K82" s="3"/>
    </row>
    <row r="83" spans="2:11" x14ac:dyDescent="0.25">
      <c r="B83" s="1"/>
      <c r="D83" s="13"/>
      <c r="E83" s="13"/>
      <c r="F83" s="13"/>
      <c r="G83" s="13"/>
      <c r="H83" s="13"/>
      <c r="I83" s="13"/>
      <c r="J83" s="13"/>
      <c r="K83" s="3"/>
    </row>
    <row r="84" spans="2:11" x14ac:dyDescent="0.25">
      <c r="B84" s="1"/>
      <c r="D84" s="13"/>
      <c r="E84" s="13"/>
      <c r="F84" s="13"/>
      <c r="G84" s="13"/>
      <c r="H84" s="13"/>
      <c r="I84" s="13"/>
      <c r="J84" s="13"/>
      <c r="K84" s="3"/>
    </row>
    <row r="85" spans="2:11" x14ac:dyDescent="0.25">
      <c r="B85" s="1"/>
      <c r="D85" s="13"/>
      <c r="E85" s="13"/>
      <c r="F85" s="13"/>
      <c r="G85" s="13"/>
      <c r="H85" s="13"/>
      <c r="I85" s="13"/>
      <c r="J85" s="13"/>
      <c r="K85" s="3"/>
    </row>
    <row r="86" spans="2:11" x14ac:dyDescent="0.25">
      <c r="B86" s="1"/>
      <c r="D86" s="13"/>
      <c r="E86" s="13"/>
      <c r="F86" s="13"/>
      <c r="G86" s="13"/>
      <c r="H86" s="13"/>
      <c r="I86" s="13"/>
      <c r="J86" s="13"/>
      <c r="K86" s="3"/>
    </row>
    <row r="87" spans="2:11" x14ac:dyDescent="0.25">
      <c r="G87" s="4"/>
      <c r="H87" s="4"/>
    </row>
    <row r="88" spans="2:11" x14ac:dyDescent="0.25">
      <c r="G88" s="4"/>
      <c r="H88" s="4"/>
    </row>
    <row r="89" spans="2:11" x14ac:dyDescent="0.25">
      <c r="G89" s="4"/>
      <c r="H89" s="4"/>
    </row>
    <row r="90" spans="2:11" x14ac:dyDescent="0.25">
      <c r="G90" s="4"/>
      <c r="H90" s="4"/>
    </row>
    <row r="91" spans="2:11" x14ac:dyDescent="0.25">
      <c r="G91" s="4"/>
      <c r="H91" s="4"/>
    </row>
    <row r="92" spans="2:11" x14ac:dyDescent="0.25">
      <c r="G92" s="4"/>
      <c r="H92" s="4"/>
    </row>
    <row r="93" spans="2:11" x14ac:dyDescent="0.25">
      <c r="G93" s="4"/>
      <c r="H93" s="4"/>
    </row>
    <row r="94" spans="2:11" x14ac:dyDescent="0.25">
      <c r="G94" s="4"/>
      <c r="H94" s="4"/>
    </row>
    <row r="95" spans="2:11" x14ac:dyDescent="0.25">
      <c r="G95" s="4"/>
      <c r="H95" s="4"/>
    </row>
    <row r="96" spans="2:11" x14ac:dyDescent="0.25">
      <c r="G96" s="4"/>
      <c r="H96" s="4"/>
    </row>
    <row r="97" spans="7:8" x14ac:dyDescent="0.25">
      <c r="G97" s="4"/>
      <c r="H97" s="4"/>
    </row>
    <row r="98" spans="7:8" x14ac:dyDescent="0.25">
      <c r="G98" s="4"/>
      <c r="H98" s="4"/>
    </row>
    <row r="99" spans="7:8" x14ac:dyDescent="0.25">
      <c r="G99" s="4"/>
      <c r="H99" s="4"/>
    </row>
    <row r="100" spans="7:8" x14ac:dyDescent="0.25">
      <c r="G100" s="4"/>
      <c r="H100" s="4"/>
    </row>
    <row r="101" spans="7:8" x14ac:dyDescent="0.25">
      <c r="G101" s="4"/>
      <c r="H101" s="4"/>
    </row>
    <row r="102" spans="7:8" x14ac:dyDescent="0.25">
      <c r="G102" s="4"/>
      <c r="H102" s="4"/>
    </row>
    <row r="103" spans="7:8" x14ac:dyDescent="0.25">
      <c r="G103" s="4"/>
      <c r="H103" s="4"/>
    </row>
    <row r="104" spans="7:8" x14ac:dyDescent="0.25">
      <c r="G104" s="4"/>
      <c r="H104" s="4"/>
    </row>
  </sheetData>
  <mergeCells count="23">
    <mergeCell ref="L46:L47"/>
    <mergeCell ref="A46:A47"/>
    <mergeCell ref="B46:B47"/>
    <mergeCell ref="D46:D47"/>
    <mergeCell ref="E46:E47"/>
    <mergeCell ref="F46:F47"/>
    <mergeCell ref="G46:G47"/>
    <mergeCell ref="H46:H47"/>
    <mergeCell ref="I46:I47"/>
    <mergeCell ref="J46:J47"/>
    <mergeCell ref="K46:K47"/>
    <mergeCell ref="G1:L1"/>
    <mergeCell ref="G2:L2"/>
    <mergeCell ref="G3:L3"/>
    <mergeCell ref="A6:A7"/>
    <mergeCell ref="B6:B7"/>
    <mergeCell ref="C6:D6"/>
    <mergeCell ref="E6:E7"/>
    <mergeCell ref="F6:G6"/>
    <mergeCell ref="H6:I6"/>
    <mergeCell ref="C4:L4"/>
    <mergeCell ref="J6:K6"/>
    <mergeCell ref="L6:L7"/>
  </mergeCells>
  <pageMargins left="0.19685039370078741" right="0.19685039370078741" top="1.5354330708661419" bottom="0.19685039370078741" header="0.31496062992125984" footer="0.19685039370078741"/>
  <pageSetup paperSize="9" orientation="landscape" horizontalDpi="4294967293" r:id="rId1"/>
  <headerFooter differentFirst="1" scaleWithDoc="0" alignWithMargins="0">
    <oddHeader>&amp;C&amp;"Times New Roman,обычный"&amp;14&amp;P&amp;R&amp;"Times New Roman,обычный"&amp;14Продовження додатка  &amp;K00+0001ф &amp;K01+000           
до рішення обласної ради&amp;"-,обычный"&amp;11
&amp;"Times New Roman,обычный"&amp;14від 29 березня 2013 року № 35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" sqref="E2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60" zoomScaleNormal="100"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ГАНЧО</dc:creator>
  <cp:lastModifiedBy>ТЕТЯНА ВЕРТИПОРОХ</cp:lastModifiedBy>
  <cp:lastPrinted>2013-04-02T12:31:09Z</cp:lastPrinted>
  <dcterms:created xsi:type="dcterms:W3CDTF">2013-03-11T06:18:58Z</dcterms:created>
  <dcterms:modified xsi:type="dcterms:W3CDTF">2013-04-02T12:32:24Z</dcterms:modified>
</cp:coreProperties>
</file>